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874D93C0-1386-4652-95A4-FDC893961476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ŞUBAT 2026" sheetId="21" r:id="rId1"/>
    <sheet name="MART 2026" sheetId="22" r:id="rId2"/>
    <sheet name="NİSAN 2026" sheetId="23" r:id="rId3"/>
    <sheet name="MAYIS 2026" sheetId="2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4" l="1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4" l="1"/>
  <c r="F37" i="23"/>
  <c r="J4" i="24"/>
  <c r="J36" i="24"/>
  <c r="F37" i="22"/>
  <c r="J4" i="22" s="1"/>
  <c r="J36" i="23"/>
  <c r="J4" i="23"/>
  <c r="F37" i="21"/>
  <c r="J4" i="21" s="1"/>
  <c r="J5" i="24" l="1"/>
  <c r="L36" i="24" s="1"/>
  <c r="J36" i="22"/>
  <c r="J36" i="21"/>
  <c r="J5" i="23"/>
  <c r="L36" i="23" s="1"/>
  <c r="J5" i="22"/>
  <c r="J5" i="21"/>
  <c r="L36" i="21" l="1"/>
  <c r="L36" i="22"/>
  <c r="J35" i="21" l="1"/>
  <c r="J39" i="21" s="1"/>
  <c r="J7" i="22" s="1"/>
  <c r="J35" i="22" s="1"/>
  <c r="J39" i="22" s="1"/>
  <c r="J7" i="23" l="1"/>
  <c r="J35" i="23" s="1"/>
  <c r="J39" i="23" s="1"/>
  <c r="J7" i="24"/>
  <c r="J35" i="24" s="1"/>
  <c r="J39" i="24" s="1"/>
</calcChain>
</file>

<file path=xl/sharedStrings.xml><?xml version="1.0" encoding="utf-8"?>
<sst xmlns="http://schemas.openxmlformats.org/spreadsheetml/2006/main" count="128" uniqueCount="33">
  <si>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</si>
  <si>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</si>
  <si>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</si>
  <si>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</si>
  <si>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</si>
  <si>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</si>
  <si>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</si>
  <si>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</si>
  <si>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</si>
  <si>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</si>
  <si>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</si>
  <si>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</si>
  <si>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</si>
  <si>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</si>
  <si>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</si>
  <si>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</si>
  <si>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</si>
  <si>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</si>
  <si>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</si>
  <si>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</si>
  <si>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</si>
  <si>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</si>
  <si>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</si>
  <si>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</si>
  <si>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</si>
  <si>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</si>
  <si>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</si>
  <si>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</si>
  <si>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</si>
  <si>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</si>
  <si>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</si>
  <si>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HODUL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</si>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</sst>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0">
    <cellStyle name="%20 - Vurgu1" xfId="19" builtinId="30" customBuiltin="1"/>
    <cellStyle name="%20 - Vurgu1 10" xfId="212" xr:uid="{44769DC7-AEEB-42A1-8446-1645D1908BDB}"/>
    <cellStyle name="%20 - Vurgu1 11" xfId="232" xr:uid="{F46885FC-1A75-47D1-BFDA-D85406AD2CF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7BB3386-5509-460F-A366-8E4E78D0CB62}"/>
    <cellStyle name="%20 - Vurgu2 11" xfId="235" xr:uid="{6CA1DC99-A015-4B5C-8FBC-12813793E22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6FBCF61-BA8B-415A-B2EC-2BD1BC43B94C}"/>
    <cellStyle name="%20 - Vurgu3 11" xfId="238" xr:uid="{6E0E2820-8162-4844-ADCC-F80DF16BD83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2ED07DA-9A21-4504-A480-2E66B7DDC95D}"/>
    <cellStyle name="%20 - Vurgu4 11" xfId="241" xr:uid="{32FED873-6F2E-44A3-825F-972EE8016B1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D516885-CDE7-458E-82B7-807A86CDE6DC}"/>
    <cellStyle name="%20 - Vurgu5 11" xfId="244" xr:uid="{699154C5-DB85-4AB3-9143-42FF696172A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90A4E82-7140-401A-82AE-E568C16D5B48}"/>
    <cellStyle name="%20 - Vurgu6 11" xfId="247" xr:uid="{678E4972-D933-4848-93DD-535110DF905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4B756F3-CC21-4BA4-A7E5-549FF229271F}"/>
    <cellStyle name="%40 - Vurgu1 11" xfId="233" xr:uid="{626FB7D5-ED46-4A0E-92C4-7FDC048C8F3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5A6BE1E-D566-48CA-9AD9-1B2D20792BDC}"/>
    <cellStyle name="%40 - Vurgu2 11" xfId="236" xr:uid="{C811F953-6423-4C0C-9638-E384EC1CA1D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F489A81C-8524-4C07-86A3-02E2BD5931F8}"/>
    <cellStyle name="%40 - Vurgu3 11" xfId="239" xr:uid="{FE1CC26C-F09B-443C-991C-409889797E3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97B4BDD-2DFF-41EE-B4ED-11CFB5246758}"/>
    <cellStyle name="%40 - Vurgu4 11" xfId="242" xr:uid="{8AAAF220-274C-467D-98BA-3A79A6473C5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3D4642B-7A5A-405F-A244-06AABFCB3EE6}"/>
    <cellStyle name="%40 - Vurgu5 11" xfId="245" xr:uid="{11F5D5FA-D674-4604-BA57-513C040F736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20081D1B-C6AE-4A1F-AD23-5736EF5A4E61}"/>
    <cellStyle name="%40 - Vurgu6 11" xfId="248" xr:uid="{4B30E16E-AC76-494B-A082-262026734D1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686A6EC-AB9A-4FB8-BA9C-BDCCE5EA5242}"/>
    <cellStyle name="%60 - Vurgu1 11" xfId="234" xr:uid="{3AE1F2C1-07A1-41E0-8B77-21032CEC40C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F64B40B-6A80-44CD-8E0A-2ADC997816EB}"/>
    <cellStyle name="%60 - Vurgu2 11" xfId="237" xr:uid="{1FF00CC1-1815-4F92-9EB1-54C20BBE689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3A43738-F1AE-4B35-BC2B-1403E4103241}"/>
    <cellStyle name="%60 - Vurgu3 11" xfId="240" xr:uid="{5297F212-0F8F-4B10-85BE-1CFB1DD0A4C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4A7B87A-7E99-4C0F-9C63-F9985C704173}"/>
    <cellStyle name="%60 - Vurgu4 11" xfId="243" xr:uid="{41378C07-0A71-4C9B-9770-D7C6B80862E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FCC926E-7DDB-4C50-A43F-D690203CC40D}"/>
    <cellStyle name="%60 - Vurgu5 11" xfId="246" xr:uid="{19A8091D-2218-441B-A40B-03CD5605F06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94F6021-9922-4328-BB77-69B04E4641F5}"/>
    <cellStyle name="%60 - Vurgu6 11" xfId="249" xr:uid="{D38E6A8C-24B6-44AD-B8EF-F64ADB48E44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DA90FA5-B853-49A2-96E8-DB5EBDD0C465}"/>
    <cellStyle name="Normal 16" xfId="230" xr:uid="{BB1989C4-78CB-48C0-AB38-8E45FFA210D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6F47CEC-B29D-4AC7-9B1E-88E24C7B1DE4}"/>
    <cellStyle name="Not 13" xfId="231" xr:uid="{D87ACE2D-8E91-4BAF-A627-685A4FFF38F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8598-0E34-44F5-9CB0-09E5624F3AD9}">
  <dimension ref="B1:L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</cols>
  <sheetData>
    <row r="1" spans="2:10" ht="15.75" thickBot="1" x14ac:dyDescent="0.3"/>
    <row r="2" spans="2:10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</row>
    <row r="3" spans="2:1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10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10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10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10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10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10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10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10" x14ac:dyDescent="0.25">
      <c r="B11" s="7">
        <v>46061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10" x14ac:dyDescent="0.25">
      <c r="B12" s="7">
        <v>46062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10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10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10" x14ac:dyDescent="0.25">
      <c r="B15" s="7">
        <v>46065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10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5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51FC-5874-4D36-8984-3F91CFA64183}">
  <dimension ref="B1:AC43"/>
  <sheetViews>
    <sheetView tabSelected="1"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141.6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14.0184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708</v>
      </c>
      <c r="D18" s="9"/>
      <c r="E18" s="10">
        <v>20</v>
      </c>
      <c r="F18" s="33">
        <f t="shared" si="0"/>
        <v>14160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5">
        <v>46119</v>
      </c>
      <c r="H21" s="16" t="s">
        <v>32</v>
      </c>
      <c r="I21" s="17"/>
      <c r="J21" s="18">
        <v>14004.38</v>
      </c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708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14159.998399999999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14160</v>
      </c>
      <c r="L36" s="31">
        <f>J36-J4-J5-J6</f>
        <v>14004.381599999999</v>
      </c>
    </row>
    <row r="37" spans="2:12" x14ac:dyDescent="0.25">
      <c r="B37" s="26" t="s">
        <v>14</v>
      </c>
      <c r="C37" s="30">
        <f>C35</f>
        <v>708</v>
      </c>
      <c r="D37" s="9">
        <f>D35/1.03</f>
        <v>0</v>
      </c>
      <c r="E37" s="10"/>
      <c r="F37" s="33">
        <f>SUM(F4:F36)</f>
        <v>14160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1.6000000014173565E-3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5335-B570-49A2-B51A-BC0E35715012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-1.6000000014173565E-3</v>
      </c>
    </row>
    <row r="8" spans="2:29" x14ac:dyDescent="0.25">
      <c r="B8" s="7">
        <v>46117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-1.6000000014173565E-3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1.6000000014173565E-3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07CF-FB45-44DF-8657-E52991D977B0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0"/>
      <c r="H2" s="50"/>
      <c r="I2" s="50"/>
      <c r="J2" s="5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-1.6000000014173565E-3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2" t="s">
        <v>11</v>
      </c>
      <c r="I35" s="52"/>
      <c r="J35" s="25">
        <f>SUM(J4:J34)</f>
        <v>-1.6000000014173565E-3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4" t="s">
        <v>16</v>
      </c>
      <c r="C39" s="55"/>
      <c r="D39" s="27"/>
      <c r="E39" s="34"/>
      <c r="F39" s="35"/>
      <c r="G39" s="28"/>
      <c r="H39" s="56" t="s">
        <v>17</v>
      </c>
      <c r="I39" s="56"/>
      <c r="J39" s="29">
        <f>J36+J37+J38-J35</f>
        <v>1.6000000014173565E-3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2026-02-07T09:52:24Z</cp:lastPrinted>
  <dcterms:created xsi:type="dcterms:W3CDTF">2015-06-05T18:19:34Z</dcterms:created>
  <dcterms:modified xsi:type="dcterms:W3CDTF">2026-04-07T16:16:37Z</dcterms:modified>
</cp:coreProperties>
</file>